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VR\L10\"/>
    </mc:Choice>
  </mc:AlternateContent>
  <bookViews>
    <workbookView xWindow="0" yWindow="0" windowWidth="28800" windowHeight="10530"/>
  </bookViews>
  <sheets>
    <sheet name="Нестатистическа извадка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12" i="1"/>
  <c r="D8" i="1"/>
  <c r="D9" i="1" s="1"/>
  <c r="D6" i="1"/>
  <c r="D13" i="1" l="1"/>
  <c r="D14" i="1" s="1"/>
  <c r="D19" i="1" s="1"/>
  <c r="D20" i="1" s="1"/>
</calcChain>
</file>

<file path=xl/sharedStrings.xml><?xml version="1.0" encoding="utf-8"?>
<sst xmlns="http://schemas.openxmlformats.org/spreadsheetml/2006/main" count="24" uniqueCount="24">
  <si>
    <t xml:space="preserve">характеристики на искането за плащане </t>
  </si>
  <si>
    <t>Стойност на искането за плащане</t>
  </si>
  <si>
    <t>единица на извадката</t>
  </si>
  <si>
    <t>Брой на единиците</t>
  </si>
  <si>
    <t>план за генериране на
извадки</t>
  </si>
  <si>
    <t>Ниво на материалност</t>
  </si>
  <si>
    <t>Допустима грешка</t>
  </si>
  <si>
    <t>Размер на извадката</t>
  </si>
  <si>
    <t>Извадка</t>
  </si>
  <si>
    <t xml:space="preserve">Гранична стойност </t>
  </si>
  <si>
    <t>Брой на единиците над граничната стойност</t>
  </si>
  <si>
    <t>Стойност на единиците над граничната стойност</t>
  </si>
  <si>
    <t>Брой на останалите единици</t>
  </si>
  <si>
    <t>Извадков интервал</t>
  </si>
  <si>
    <t>Резултати от проверките</t>
  </si>
  <si>
    <t>Проверявани разходи</t>
  </si>
  <si>
    <t>Проверявани разходи (%)</t>
  </si>
  <si>
    <t>размер на грешките над граничната стойност</t>
  </si>
  <si>
    <t>сбор на процентите на грешките</t>
  </si>
  <si>
    <t>проектиране (определяне).</t>
  </si>
  <si>
    <t>проектирана грешка</t>
  </si>
  <si>
    <t>Проектирана грешка(%)</t>
  </si>
  <si>
    <t>РКО</t>
  </si>
  <si>
    <t>остатъчна стойност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</si>
</sst>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-* #,##0\ _€_-;\-* #,##0\ _€_-;_-* &quot;-&quot;??\ _€_-;_-@_-"/>
    <numFmt numFmtId="168" formatCode="0.0%"/>
    <numFmt numFmtId="169" formatCode="0.000"/>
    <numFmt numFmtId="170" formatCode="_(* #,##0_);_(* \(#,##0\);_(* &quot;-&quot;??_);_(@_)"/>
    <numFmt numFmtId="171" formatCode="_-* #,##0\ &quot;лв&quot;_-;\-* #,##0\ &quot;лв&quot;_-;_-* &quot;-&quot;??\ &quot;лв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sz val="14"/>
      <color theme="0" tint="-4.9989318521683403E-2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/>
      <top style="slantDashDot">
        <color rgb="FFFFFF00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 style="slantDashDot">
        <color rgb="FFFFFF00"/>
      </right>
      <top style="thin">
        <color rgb="FFFFFF00"/>
      </top>
      <bottom style="slantDashDot">
        <color rgb="FFFFFF00"/>
      </bottom>
      <diagonal/>
    </border>
    <border>
      <left style="slantDashDot">
        <color rgb="FFFFFF00"/>
      </left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slantDashDot">
        <color rgb="FFFFFF00"/>
      </right>
      <top style="thin">
        <color rgb="FFFFFF00"/>
      </top>
      <bottom style="thin">
        <color rgb="FFFFFF00"/>
      </bottom>
      <diagonal/>
    </border>
    <border>
      <left/>
      <right/>
      <top/>
      <bottom style="slantDashDot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slantDashDot">
        <color rgb="FFFFFF00"/>
      </top>
      <bottom style="thin">
        <color rgb="FFFFFF00"/>
      </bottom>
      <diagonal/>
    </border>
    <border>
      <left style="slantDashDot">
        <color rgb="FFFFFF00"/>
      </left>
      <right style="thin">
        <color rgb="FFFFFF00"/>
      </right>
      <top style="slantDashDot">
        <color rgb="FFFFFF00"/>
      </top>
      <bottom style="thin">
        <color rgb="FFFFFF00"/>
      </bottom>
      <diagonal/>
    </border>
    <border>
      <left style="slantDashDot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slantDashDot">
        <color rgb="FFFFFF00"/>
      </left>
      <right style="thin">
        <color rgb="FFFFFF00"/>
      </right>
      <top style="thin">
        <color rgb="FFFFFF00"/>
      </top>
      <bottom style="slantDashDot">
        <color rgb="FFFFFF00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1" xfId="0" applyFont="1" applyFill="1" applyBorder="1" applyAlignment="1"/>
    <xf numFmtId="0" fontId="0" fillId="2" borderId="2" xfId="0" applyFill="1" applyBorder="1"/>
    <xf numFmtId="0" fontId="3" fillId="2" borderId="3" xfId="0" applyFont="1" applyFill="1" applyBorder="1" applyAlignment="1">
      <alignment horizontal="left" indent="2"/>
    </xf>
    <xf numFmtId="0" fontId="0" fillId="2" borderId="5" xfId="0" applyFill="1" applyBorder="1"/>
    <xf numFmtId="169" fontId="4" fillId="2" borderId="6" xfId="0" applyNumberFormat="1" applyFont="1" applyFill="1" applyBorder="1" applyProtection="1">
      <protection locked="0"/>
    </xf>
    <xf numFmtId="3" fontId="4" fillId="2" borderId="6" xfId="0" applyNumberFormat="1" applyFont="1" applyFill="1" applyBorder="1" applyProtection="1">
      <protection locked="0"/>
    </xf>
    <xf numFmtId="167" fontId="4" fillId="2" borderId="7" xfId="1" applyNumberFormat="1" applyFont="1" applyFill="1" applyBorder="1" applyProtection="1">
      <protection locked="0"/>
    </xf>
    <xf numFmtId="0" fontId="4" fillId="2" borderId="7" xfId="0" applyFont="1" applyFill="1" applyBorder="1" applyAlignment="1" applyProtection="1">
      <alignment horizontal="right" vertical="top" wrapText="1"/>
      <protection locked="0"/>
    </xf>
    <xf numFmtId="0" fontId="4" fillId="2" borderId="6" xfId="0" applyFont="1" applyFill="1" applyBorder="1" applyAlignment="1" applyProtection="1">
      <alignment horizontal="right" vertical="top" wrapText="1"/>
      <protection locked="0"/>
    </xf>
    <xf numFmtId="3" fontId="4" fillId="2" borderId="9" xfId="0" applyNumberFormat="1" applyFont="1" applyFill="1" applyBorder="1" applyProtection="1">
      <protection locked="0"/>
    </xf>
    <xf numFmtId="0" fontId="0" fillId="2" borderId="8" xfId="0" applyFill="1" applyBorder="1"/>
    <xf numFmtId="0" fontId="3" fillId="2" borderId="10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0" fillId="2" borderId="0" xfId="0" applyFill="1" applyBorder="1"/>
    <xf numFmtId="9" fontId="4" fillId="2" borderId="6" xfId="3" applyFont="1" applyFill="1" applyBorder="1" applyAlignment="1" applyProtection="1">
      <alignment horizontal="right" vertical="top" wrapText="1"/>
      <protection locked="0"/>
    </xf>
    <xf numFmtId="9" fontId="4" fillId="2" borderId="6" xfId="3" applyFont="1" applyFill="1" applyBorder="1" applyProtection="1">
      <protection locked="0"/>
    </xf>
    <xf numFmtId="168" fontId="4" fillId="2" borderId="7" xfId="3" applyNumberFormat="1" applyFont="1" applyFill="1" applyBorder="1" applyProtection="1">
      <protection locked="0"/>
    </xf>
    <xf numFmtId="171" fontId="4" fillId="2" borderId="6" xfId="2" applyNumberFormat="1" applyFont="1" applyFill="1" applyBorder="1" applyProtection="1">
      <protection locked="0"/>
    </xf>
    <xf numFmtId="167" fontId="4" fillId="2" borderId="7" xfId="1" applyNumberFormat="1" applyFont="1" applyFill="1" applyBorder="1" applyProtection="1"/>
    <xf numFmtId="171" fontId="4" fillId="2" borderId="6" xfId="2" applyNumberFormat="1" applyFont="1" applyFill="1" applyBorder="1" applyProtection="1"/>
    <xf numFmtId="167" fontId="4" fillId="2" borderId="6" xfId="1" applyNumberFormat="1" applyFont="1" applyFill="1" applyBorder="1" applyProtection="1"/>
    <xf numFmtId="171" fontId="4" fillId="2" borderId="7" xfId="2" applyNumberFormat="1" applyFont="1" applyFill="1" applyBorder="1" applyProtection="1">
      <protection locked="0"/>
    </xf>
    <xf numFmtId="170" fontId="4" fillId="2" borderId="6" xfId="0" applyNumberFormat="1" applyFont="1" applyFill="1" applyBorder="1" applyProtection="1"/>
    <xf numFmtId="10" fontId="5" fillId="2" borderId="4" xfId="3" applyNumberFormat="1" applyFont="1" applyFill="1" applyBorder="1" applyProtection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w%20folder\test%20data%20mvr%2027%20jul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статистическа извадка данни"/>
      <sheetName val="Нестатистическа извадка"/>
      <sheetName val="проста случайна извадка данни "/>
      <sheetName val="проста случайна извадка "/>
      <sheetName val="MUS - sample"/>
      <sheetName val="MUS"/>
      <sheetName val="Cons. MUS - sample"/>
      <sheetName val="Reliability Factor"/>
      <sheetName val="Cons. MUS"/>
    </sheetNames>
    <sheetDataSet>
      <sheetData sheetId="0">
        <row r="14">
          <cell r="E14">
            <v>0.11497768614887396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zoomScale="85" zoomScaleNormal="85" workbookViewId="0">
      <selection activeCell="F25" sqref="F25"/>
    </sheetView>
  </sheetViews>
  <sheetFormatPr defaultRowHeight="15" x14ac:dyDescent="0.25"/>
  <cols>
    <col min="2" max="2" width="43.140625" customWidth="1"/>
    <col min="3" max="3" width="64" customWidth="1"/>
    <col min="4" max="4" width="19.5703125" customWidth="1"/>
    <col min="6" max="6" width="48.42578125" customWidth="1"/>
    <col min="7" max="7" width="24" customWidth="1"/>
  </cols>
  <sheetData>
    <row r="1" spans="2:5" s="1" customFormat="1" ht="15.75" thickBot="1" x14ac:dyDescent="0.3">
      <c r="D1" s="17"/>
    </row>
    <row r="2" spans="2:5" s="1" customFormat="1" ht="18" customHeight="1" x14ac:dyDescent="0.3">
      <c r="B2" s="19" t="s">
        <v>0</v>
      </c>
      <c r="C2" s="18" t="s">
        <v>1</v>
      </c>
      <c r="D2" s="16">
        <v>6574268</v>
      </c>
      <c r="E2" s="10"/>
    </row>
    <row r="3" spans="2:5" s="1" customFormat="1" ht="18.75" x14ac:dyDescent="0.25">
      <c r="B3" s="20"/>
      <c r="C3" s="2" t="s">
        <v>2</v>
      </c>
      <c r="D3" s="15" t="s">
        <v>22</v>
      </c>
      <c r="E3" s="10"/>
    </row>
    <row r="4" spans="2:5" s="1" customFormat="1" ht="18.75" x14ac:dyDescent="0.25">
      <c r="B4" s="20"/>
      <c r="C4" s="2" t="s">
        <v>3</v>
      </c>
      <c r="D4" s="14">
        <v>48</v>
      </c>
    </row>
    <row r="5" spans="2:5" s="1" customFormat="1" ht="18" customHeight="1" x14ac:dyDescent="0.25">
      <c r="B5" s="20" t="s">
        <v>4</v>
      </c>
      <c r="C5" s="3" t="s">
        <v>5</v>
      </c>
      <c r="D5" s="24">
        <v>0.02</v>
      </c>
      <c r="E5" s="10"/>
    </row>
    <row r="6" spans="2:5" s="1" customFormat="1" ht="18.75" x14ac:dyDescent="0.3">
      <c r="B6" s="21"/>
      <c r="C6" s="4" t="s">
        <v>6</v>
      </c>
      <c r="D6" s="27">
        <f>D5*D2</f>
        <v>131485.36000000002</v>
      </c>
      <c r="E6" s="10"/>
    </row>
    <row r="7" spans="2:5" s="1" customFormat="1" ht="18.75" x14ac:dyDescent="0.3">
      <c r="B7" s="21"/>
      <c r="C7" s="5" t="s">
        <v>7</v>
      </c>
      <c r="D7" s="25">
        <v>0.2</v>
      </c>
      <c r="E7" s="10"/>
    </row>
    <row r="8" spans="2:5" s="1" customFormat="1" ht="18.75" x14ac:dyDescent="0.3">
      <c r="B8" s="21"/>
      <c r="C8" s="6" t="s">
        <v>8</v>
      </c>
      <c r="D8" s="28">
        <f>ROUNDUP((D4*D7),0)</f>
        <v>10</v>
      </c>
    </row>
    <row r="9" spans="2:5" s="1" customFormat="1" ht="18.75" x14ac:dyDescent="0.3">
      <c r="B9" s="21"/>
      <c r="C9" s="5" t="s">
        <v>9</v>
      </c>
      <c r="D9" s="29">
        <f>D2/D8</f>
        <v>657426.80000000005</v>
      </c>
      <c r="E9" s="10"/>
    </row>
    <row r="10" spans="2:5" s="1" customFormat="1" ht="18.75" x14ac:dyDescent="0.3">
      <c r="B10" s="21"/>
      <c r="C10" s="5" t="s">
        <v>10</v>
      </c>
      <c r="D10" s="13">
        <v>1</v>
      </c>
    </row>
    <row r="11" spans="2:5" s="1" customFormat="1" ht="18.75" x14ac:dyDescent="0.3">
      <c r="B11" s="21"/>
      <c r="C11" s="5" t="s">
        <v>11</v>
      </c>
      <c r="D11" s="12">
        <v>4643234.4107141662</v>
      </c>
      <c r="E11" s="10"/>
    </row>
    <row r="12" spans="2:5" s="1" customFormat="1" ht="18.75" x14ac:dyDescent="0.3">
      <c r="B12" s="21"/>
      <c r="C12" s="5" t="s">
        <v>23</v>
      </c>
      <c r="D12" s="30">
        <f>D2-D11</f>
        <v>1931033.5892858338</v>
      </c>
      <c r="E12" s="10"/>
    </row>
    <row r="13" spans="2:5" s="1" customFormat="1" ht="18.75" x14ac:dyDescent="0.3">
      <c r="B13" s="21"/>
      <c r="C13" s="5" t="s">
        <v>12</v>
      </c>
      <c r="D13" s="13">
        <f>D8-D10</f>
        <v>9</v>
      </c>
    </row>
    <row r="14" spans="2:5" s="1" customFormat="1" ht="18.75" x14ac:dyDescent="0.3">
      <c r="B14" s="21"/>
      <c r="C14" s="5" t="s">
        <v>13</v>
      </c>
      <c r="D14" s="29">
        <f>D12/D13</f>
        <v>214559.28769842596</v>
      </c>
      <c r="E14" s="10"/>
    </row>
    <row r="15" spans="2:5" s="1" customFormat="1" ht="18.75" x14ac:dyDescent="0.3">
      <c r="B15" s="21" t="s">
        <v>14</v>
      </c>
      <c r="C15" s="5" t="s">
        <v>15</v>
      </c>
      <c r="D15" s="27">
        <v>491687.17604933411</v>
      </c>
      <c r="E15" s="10"/>
    </row>
    <row r="16" spans="2:5" s="1" customFormat="1" ht="18.75" x14ac:dyDescent="0.3">
      <c r="B16" s="21"/>
      <c r="C16" s="7" t="s">
        <v>16</v>
      </c>
      <c r="D16" s="26">
        <f>D15/D2</f>
        <v>7.478964594223024E-2</v>
      </c>
    </row>
    <row r="17" spans="1:5" s="1" customFormat="1" ht="18.75" x14ac:dyDescent="0.3">
      <c r="A17" s="23"/>
      <c r="B17" s="21"/>
      <c r="C17" s="6" t="s">
        <v>17</v>
      </c>
      <c r="D17" s="31">
        <v>0</v>
      </c>
    </row>
    <row r="18" spans="1:5" s="1" customFormat="1" ht="18.75" x14ac:dyDescent="0.3">
      <c r="B18" s="21"/>
      <c r="C18" s="6" t="s">
        <v>18</v>
      </c>
      <c r="D18" s="11">
        <v>0.11497768614887396</v>
      </c>
      <c r="E18" s="10"/>
    </row>
    <row r="19" spans="1:5" s="1" customFormat="1" ht="18.75" x14ac:dyDescent="0.3">
      <c r="B19" s="21" t="s">
        <v>19</v>
      </c>
      <c r="C19" s="6" t="s">
        <v>20</v>
      </c>
      <c r="D19" s="32">
        <f>(D14*'[1]Нестатистическа извадка данни'!E14)+D17</f>
        <v>24669.530441315575</v>
      </c>
      <c r="E19" s="10"/>
    </row>
    <row r="20" spans="1:5" s="1" customFormat="1" ht="24" thickBot="1" x14ac:dyDescent="0.4">
      <c r="B20" s="22"/>
      <c r="C20" s="9" t="s">
        <v>21</v>
      </c>
      <c r="D20" s="33">
        <f>D19/D2</f>
        <v>3.7524376008577038E-3</v>
      </c>
    </row>
    <row r="21" spans="1:5" s="1" customFormat="1" x14ac:dyDescent="0.25">
      <c r="B21" s="8"/>
      <c r="C21" s="8"/>
    </row>
    <row r="22" spans="1:5" s="1" customFormat="1" x14ac:dyDescent="0.25"/>
    <row r="23" spans="1:5" s="1" customFormat="1" x14ac:dyDescent="0.25"/>
    <row r="24" spans="1:5" s="1" customFormat="1" x14ac:dyDescent="0.25"/>
    <row r="25" spans="1:5" s="1" customFormat="1" x14ac:dyDescent="0.25"/>
    <row r="26" spans="1:5" s="1" customFormat="1" x14ac:dyDescent="0.25"/>
    <row r="27" spans="1:5" s="1" customFormat="1" x14ac:dyDescent="0.25"/>
    <row r="28" spans="1:5" s="1" customFormat="1" x14ac:dyDescent="0.25"/>
    <row r="29" spans="1:5" s="1" customFormat="1" x14ac:dyDescent="0.25"/>
    <row r="30" spans="1:5" s="1" customFormat="1" x14ac:dyDescent="0.25"/>
    <row r="31" spans="1:5" s="1" customFormat="1" x14ac:dyDescent="0.25"/>
    <row r="32" spans="1:5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</sheetData>
  <sheetProtection algorithmName="SHA-512" hashValue="WY3O1tdmLhbTf4AwEGr1Wq+Xpw1mtO2w1jzCZ6dT8ufFfd/W7tRjX554jn18bjbCdn6+qGaD4YvjlC+E2PixCA==" saltValue="/guplKiAzwwzk43QMXNMvw==" spinCount="100000" sheet="1" scenarios="1" formatCells="0"/>
  <mergeCells count="4">
    <mergeCell ref="B2:B4"/>
    <mergeCell ref="B5:B14"/>
    <mergeCell ref="B15:B18"/>
    <mergeCell ref="B19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Нестатистическа извадка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Панчев</dc:creator>
  <cp:lastModifiedBy>Иван Панчев</cp:lastModifiedBy>
  <dcterms:created xsi:type="dcterms:W3CDTF">2019-10-28T08:42:07Z</dcterms:created>
  <dcterms:modified xsi:type="dcterms:W3CDTF">2019-10-28T08:49:18Z</dcterms:modified>
</cp:coreProperties>
</file>